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lcaraz\balance de % de error\"/>
    </mc:Choice>
  </mc:AlternateContent>
  <bookViews>
    <workbookView xWindow="0" yWindow="0" windowWidth="20490" windowHeight="7905"/>
  </bookViews>
  <sheets>
    <sheet name="Hoja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D36" i="1" s="1"/>
  <c r="B36" i="1"/>
  <c r="C35" i="1"/>
  <c r="D35" i="1" s="1"/>
  <c r="B35" i="1"/>
  <c r="C34" i="1"/>
  <c r="D34" i="1" s="1"/>
  <c r="B34" i="1"/>
  <c r="C33" i="1"/>
  <c r="D33" i="1" s="1"/>
  <c r="B33" i="1"/>
  <c r="C32" i="1"/>
  <c r="D32" i="1" s="1"/>
  <c r="B32" i="1"/>
  <c r="C31" i="1"/>
  <c r="D31" i="1" s="1"/>
  <c r="B31" i="1"/>
  <c r="C30" i="1"/>
  <c r="D30" i="1" s="1"/>
  <c r="B30" i="1"/>
  <c r="C29" i="1"/>
  <c r="D29" i="1" s="1"/>
  <c r="B29" i="1"/>
  <c r="C28" i="1"/>
  <c r="D28" i="1" s="1"/>
  <c r="B28" i="1"/>
  <c r="D27" i="1"/>
  <c r="C27" i="1"/>
  <c r="E27" i="1" s="1"/>
  <c r="B27" i="1"/>
  <c r="E26" i="1"/>
  <c r="D26" i="1"/>
  <c r="C26" i="1"/>
  <c r="B26" i="1"/>
  <c r="C25" i="1"/>
  <c r="B25" i="1"/>
  <c r="D25" i="1" s="1"/>
  <c r="E25" i="1" s="1"/>
  <c r="C24" i="1"/>
  <c r="D24" i="1" s="1"/>
  <c r="B24" i="1"/>
  <c r="D23" i="1"/>
  <c r="C23" i="1"/>
  <c r="E23" i="1" s="1"/>
  <c r="B23" i="1"/>
  <c r="E22" i="1"/>
  <c r="D22" i="1"/>
  <c r="C22" i="1"/>
  <c r="B22" i="1"/>
  <c r="C21" i="1"/>
  <c r="B21" i="1"/>
  <c r="D21" i="1" s="1"/>
  <c r="E21" i="1" s="1"/>
  <c r="C20" i="1"/>
  <c r="D20" i="1" s="1"/>
  <c r="B20" i="1"/>
  <c r="A20" i="1"/>
  <c r="D19" i="1"/>
  <c r="C19" i="1"/>
  <c r="E19" i="1" s="1"/>
  <c r="B19" i="1"/>
  <c r="A19" i="1"/>
  <c r="E18" i="1"/>
  <c r="D18" i="1"/>
  <c r="C18" i="1"/>
  <c r="B18" i="1"/>
  <c r="A18" i="1"/>
  <c r="C17" i="1"/>
  <c r="D17" i="1" s="1"/>
  <c r="E17" i="1" s="1"/>
  <c r="B17" i="1"/>
  <c r="A17" i="1"/>
  <c r="C16" i="1"/>
  <c r="D16" i="1" s="1"/>
  <c r="B16" i="1"/>
  <c r="A16" i="1"/>
  <c r="D15" i="1"/>
  <c r="C15" i="1"/>
  <c r="E15" i="1" s="1"/>
  <c r="B15" i="1"/>
  <c r="A15" i="1"/>
  <c r="E14" i="1"/>
  <c r="D14" i="1"/>
  <c r="C14" i="1"/>
  <c r="B14" i="1"/>
  <c r="A14" i="1"/>
  <c r="C13" i="1"/>
  <c r="D13" i="1" s="1"/>
  <c r="E13" i="1" s="1"/>
  <c r="B13" i="1"/>
  <c r="A13" i="1"/>
  <c r="C12" i="1"/>
  <c r="D12" i="1" s="1"/>
  <c r="B12" i="1"/>
  <c r="A12" i="1"/>
  <c r="D11" i="1"/>
  <c r="C11" i="1"/>
  <c r="E11" i="1" s="1"/>
  <c r="B11" i="1"/>
  <c r="A11" i="1"/>
  <c r="E10" i="1"/>
  <c r="D10" i="1"/>
  <c r="C10" i="1"/>
  <c r="B10" i="1"/>
  <c r="A10" i="1"/>
  <c r="C9" i="1"/>
  <c r="B9" i="1"/>
  <c r="A9" i="1"/>
  <c r="C8" i="1"/>
  <c r="D8" i="1" s="1"/>
  <c r="B8" i="1"/>
  <c r="A8" i="1"/>
  <c r="D7" i="1"/>
  <c r="C7" i="1"/>
  <c r="E7" i="1" s="1"/>
  <c r="B7" i="1"/>
  <c r="A7" i="1"/>
  <c r="C6" i="1"/>
  <c r="D6" i="1" s="1"/>
  <c r="B6" i="1"/>
  <c r="B38" i="1" s="1"/>
  <c r="B39" i="1" s="1"/>
  <c r="A6" i="1"/>
  <c r="E6" i="1" l="1"/>
  <c r="C38" i="1"/>
  <c r="C39" i="1" s="1"/>
  <c r="E8" i="1"/>
  <c r="D9" i="1"/>
  <c r="D38" i="1" s="1"/>
  <c r="E12" i="1"/>
  <c r="E16" i="1"/>
  <c r="E20" i="1"/>
  <c r="E24" i="1"/>
  <c r="E28" i="1"/>
  <c r="E29" i="1"/>
  <c r="E30" i="1"/>
  <c r="E31" i="1"/>
  <c r="E32" i="1"/>
  <c r="E33" i="1"/>
  <c r="E34" i="1"/>
  <c r="E35" i="1"/>
  <c r="E36" i="1"/>
  <c r="D39" i="1" l="1"/>
  <c r="E38" i="1"/>
  <c r="E9" i="1"/>
</calcChain>
</file>

<file path=xl/sharedStrings.xml><?xml version="1.0" encoding="utf-8"?>
<sst xmlns="http://schemas.openxmlformats.org/spreadsheetml/2006/main" count="8" uniqueCount="8">
  <si>
    <t>Consolidado Mes de Enero Sistema Atotonilco</t>
  </si>
  <si>
    <t>Atotonilco</t>
  </si>
  <si>
    <t>Interconexión</t>
  </si>
  <si>
    <t>Desviacion</t>
  </si>
  <si>
    <t>Variación Interconexión vs</t>
  </si>
  <si>
    <t>Total</t>
  </si>
  <si>
    <t>Promedio</t>
  </si>
  <si>
    <t>Acciones Correctivas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</si>
</sst>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0" fillId="2" borderId="0" xfId="0" applyFill="1"/>
    <xf numFmtId="0" fontId="2" fillId="2" borderId="0" xfId="0" applyFont="1" applyFill="1"/>
    <xf numFmtId="17" fontId="2" fillId="2" borderId="0" xfId="2" applyNumberFormat="1" applyFont="1" applyFill="1"/>
    <xf numFmtId="0" fontId="4" fillId="3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3" fontId="5" fillId="7" borderId="1" xfId="2" applyNumberFormat="1" applyFont="1" applyFill="1" applyBorder="1" applyAlignment="1">
      <alignment horizontal="center" vertical="center"/>
    </xf>
    <xf numFmtId="10" fontId="5" fillId="7" borderId="4" xfId="1" applyNumberFormat="1" applyFont="1" applyFill="1" applyBorder="1" applyAlignment="1">
      <alignment horizontal="center" vertical="center"/>
    </xf>
    <xf numFmtId="3" fontId="5" fillId="7" borderId="4" xfId="2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10" fontId="6" fillId="2" borderId="6" xfId="1" applyNumberFormat="1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2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77"/>
          <c:h val="0.75379593175853776"/>
        </c:manualLayout>
      </c:layout>
      <c:scatterChart>
        <c:scatterStyle val="lineMarker"/>
        <c:varyColors val="0"/>
        <c:ser>
          <c:idx val="0"/>
          <c:order val="0"/>
          <c:tx>
            <c:strRef>
              <c:f>[5]Atotonilco!$E$5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[5]Atotonilco!$E$6:$E$33</c:f>
              <c:numCache>
                <c:formatCode>General</c:formatCode>
                <c:ptCount val="28"/>
                <c:pt idx="0">
                  <c:v>-3.0084674866990051E-2</c:v>
                </c:pt>
                <c:pt idx="1">
                  <c:v>-3.8232335534660683E-2</c:v>
                </c:pt>
                <c:pt idx="2">
                  <c:v>-4.0434360476253477E-2</c:v>
                </c:pt>
                <c:pt idx="3">
                  <c:v>-3.9296207272560175E-2</c:v>
                </c:pt>
                <c:pt idx="4">
                  <c:v>-3.7185718030220194E-2</c:v>
                </c:pt>
                <c:pt idx="5">
                  <c:v>-2.9730111534356996E-2</c:v>
                </c:pt>
                <c:pt idx="6">
                  <c:v>-2.8440711634629016E-2</c:v>
                </c:pt>
                <c:pt idx="7">
                  <c:v>-3.2624916155506757E-2</c:v>
                </c:pt>
                <c:pt idx="8">
                  <c:v>-3.2227563254384688E-2</c:v>
                </c:pt>
                <c:pt idx="9">
                  <c:v>-3.6023388333949129E-2</c:v>
                </c:pt>
                <c:pt idx="10">
                  <c:v>-3.8411832870589087E-2</c:v>
                </c:pt>
                <c:pt idx="11">
                  <c:v>-3.7790707423607107E-2</c:v>
                </c:pt>
                <c:pt idx="12">
                  <c:v>-3.6595829496086939E-2</c:v>
                </c:pt>
                <c:pt idx="13">
                  <c:v>-3.3112433971163972E-2</c:v>
                </c:pt>
                <c:pt idx="14">
                  <c:v>-3.2698220568972383E-2</c:v>
                </c:pt>
                <c:pt idx="15">
                  <c:v>-4.782272747960762E-2</c:v>
                </c:pt>
                <c:pt idx="16">
                  <c:v>-3.5359558192654954E-2</c:v>
                </c:pt>
                <c:pt idx="17">
                  <c:v>-3.3342419370510433E-2</c:v>
                </c:pt>
                <c:pt idx="18">
                  <c:v>-3.379716737739305E-2</c:v>
                </c:pt>
                <c:pt idx="19">
                  <c:v>-3.4754269094302279E-2</c:v>
                </c:pt>
                <c:pt idx="20">
                  <c:v>-3.4222813914890307E-2</c:v>
                </c:pt>
                <c:pt idx="21">
                  <c:v>-2.0399049012244937E-2</c:v>
                </c:pt>
                <c:pt idx="22">
                  <c:v>-3.8049182203646878E-2</c:v>
                </c:pt>
                <c:pt idx="23">
                  <c:v>-4.1179821909639251E-2</c:v>
                </c:pt>
                <c:pt idx="24">
                  <c:v>-3.8638705854445357E-2</c:v>
                </c:pt>
                <c:pt idx="25">
                  <c:v>-3.9426835912818536E-2</c:v>
                </c:pt>
                <c:pt idx="26">
                  <c:v>-3.9964371531234409E-2</c:v>
                </c:pt>
                <c:pt idx="27">
                  <c:v>-3.1814555931658356E-2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022352"/>
        <c:axId val="252022912"/>
      </c:scatterChart>
      <c:valAx>
        <c:axId val="252022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52022912"/>
        <c:crosses val="autoZero"/>
        <c:crossBetween val="midCat"/>
      </c:valAx>
      <c:valAx>
        <c:axId val="252022912"/>
        <c:scaling>
          <c:orientation val="minMax"/>
          <c:max val="4.0000000000000022E-2"/>
          <c:min val="-4.0000000000000022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52022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40</xdr:row>
      <xdr:rowOff>157162</xdr:rowOff>
    </xdr:from>
    <xdr:to>
      <xdr:col>5</xdr:col>
      <xdr:colOff>571500</xdr:colOff>
      <xdr:row>55</xdr:row>
      <xdr:rowOff>42862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Atotonilco%2003%2015%2015/ATOTONILC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Atotonilco%2003%2022%2015/ATOTONILC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Abril-15/Tequila%20Patron%2004-01-2015%20Diario%20Mc.csv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Abril-15/Realflo(Atot-IGA)-Run1(1)%2004-01-15%20Diario%20csv.csv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AppData/Local/Microsoft/Windows/Temporary%20Internet%20Files/Content.Outlook/4DR17AID/Resumen%20Balances%20Marzo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ÓN"/>
      <sheetName val="Patron Spirtit S.A."/>
      <sheetName val="Balance Volumétrico"/>
      <sheetName val="Comparativo vs. Proveedor"/>
      <sheetName val="Ajuste Volumétrico"/>
      <sheetName val="Balance de Energía"/>
      <sheetName val="Dias Trabajados"/>
      <sheetName val="TOTAL"/>
      <sheetName val="QUINCENA 2"/>
      <sheetName val="QUINCENA 1 "/>
      <sheetName val="Facturacion Tarifas"/>
    </sheetNames>
    <sheetDataSet>
      <sheetData sheetId="0" refreshError="1"/>
      <sheetData sheetId="1" refreshError="1"/>
      <sheetData sheetId="2" refreshError="1">
        <row r="11">
          <cell r="A11">
            <v>20150301</v>
          </cell>
          <cell r="B11">
            <v>10777</v>
          </cell>
          <cell r="E11">
            <v>10462.246709370356</v>
          </cell>
        </row>
        <row r="12">
          <cell r="A12">
            <v>20150302</v>
          </cell>
          <cell r="B12">
            <v>23567</v>
          </cell>
          <cell r="E12">
            <v>22699.158168545822</v>
          </cell>
        </row>
        <row r="13">
          <cell r="A13">
            <v>20150303</v>
          </cell>
          <cell r="B13">
            <v>23519</v>
          </cell>
          <cell r="E13">
            <v>22604.982008893188</v>
          </cell>
        </row>
        <row r="14">
          <cell r="A14">
            <v>20150304</v>
          </cell>
          <cell r="B14">
            <v>19447</v>
          </cell>
          <cell r="E14">
            <v>18711.701114579297</v>
          </cell>
        </row>
        <row r="15">
          <cell r="A15">
            <v>20150305</v>
          </cell>
          <cell r="B15">
            <v>23769</v>
          </cell>
          <cell r="E15">
            <v>22916.821536205774</v>
          </cell>
        </row>
        <row r="16">
          <cell r="A16">
            <v>20150306</v>
          </cell>
          <cell r="B16">
            <v>18673</v>
          </cell>
          <cell r="E16">
            <v>18133.877790731163</v>
          </cell>
        </row>
        <row r="17">
          <cell r="A17">
            <v>20150307</v>
          </cell>
          <cell r="B17">
            <v>13949</v>
          </cell>
          <cell r="E17">
            <v>13563.2514759447</v>
          </cell>
        </row>
        <row r="18">
          <cell r="A18">
            <v>20150308</v>
          </cell>
          <cell r="B18">
            <v>12405</v>
          </cell>
          <cell r="E18">
            <v>12013.074453194664</v>
          </cell>
        </row>
        <row r="19">
          <cell r="A19">
            <v>20150309</v>
          </cell>
          <cell r="B19">
            <v>23352</v>
          </cell>
          <cell r="E19">
            <v>22622.918464196326</v>
          </cell>
        </row>
        <row r="20">
          <cell r="A20">
            <v>20150310</v>
          </cell>
          <cell r="B20">
            <v>22300</v>
          </cell>
          <cell r="E20">
            <v>21524.610593841029</v>
          </cell>
        </row>
        <row r="21">
          <cell r="A21">
            <v>20150311</v>
          </cell>
          <cell r="B21">
            <v>16274</v>
          </cell>
          <cell r="E21">
            <v>15672.009394396153</v>
          </cell>
        </row>
        <row r="22">
          <cell r="A22">
            <v>20150312</v>
          </cell>
          <cell r="B22">
            <v>20690</v>
          </cell>
          <cell r="E22">
            <v>19936.582445765456</v>
          </cell>
        </row>
        <row r="23">
          <cell r="A23">
            <v>20150313</v>
          </cell>
          <cell r="B23">
            <v>18727</v>
          </cell>
          <cell r="E23">
            <v>18065.864695889839</v>
          </cell>
        </row>
        <row r="24">
          <cell r="A24">
            <v>20150314</v>
          </cell>
          <cell r="B24">
            <v>15638</v>
          </cell>
          <cell r="E24">
            <v>15136.784231595537</v>
          </cell>
        </row>
        <row r="25">
          <cell r="A25">
            <v>20150315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ÓN"/>
      <sheetName val="Patron Spirtit S.A."/>
      <sheetName val="Balance Volumétrico"/>
      <sheetName val="Comparativo vs. Proveedor"/>
      <sheetName val="Ajuste Volumétrico"/>
      <sheetName val="Balance de Energía"/>
      <sheetName val="Dias Trabajados"/>
      <sheetName val="TOTAL"/>
      <sheetName val="QUINCENA 2"/>
      <sheetName val="QUINCENA 1 "/>
      <sheetName val="Facturacion Tarifas"/>
    </sheetNames>
    <sheetDataSet>
      <sheetData sheetId="0" refreshError="1">
        <row r="19">
          <cell r="V19">
            <v>4056.3641115717628</v>
          </cell>
        </row>
        <row r="20">
          <cell r="V20">
            <v>9911.0276267624758</v>
          </cell>
        </row>
        <row r="21">
          <cell r="V21">
            <v>25053.132310170251</v>
          </cell>
        </row>
        <row r="22">
          <cell r="V22">
            <v>17270.170725083939</v>
          </cell>
        </row>
        <row r="23">
          <cell r="V23">
            <v>15746.802674356009</v>
          </cell>
        </row>
        <row r="24">
          <cell r="V24">
            <v>20975.028224814221</v>
          </cell>
        </row>
        <row r="25">
          <cell r="V25">
            <v>16974.098582826911</v>
          </cell>
        </row>
        <row r="26">
          <cell r="V26">
            <v>11930.626563974689</v>
          </cell>
        </row>
      </sheetData>
      <sheetData sheetId="1" refreshError="1"/>
      <sheetData sheetId="2" refreshError="1">
        <row r="25">
          <cell r="B25">
            <v>4189</v>
          </cell>
        </row>
        <row r="26">
          <cell r="B26">
            <v>10385</v>
          </cell>
        </row>
        <row r="27">
          <cell r="B27">
            <v>25939</v>
          </cell>
        </row>
        <row r="28">
          <cell r="B28">
            <v>17846</v>
          </cell>
        </row>
        <row r="29">
          <cell r="B29">
            <v>16279</v>
          </cell>
        </row>
        <row r="30">
          <cell r="B30">
            <v>21704</v>
          </cell>
        </row>
        <row r="31">
          <cell r="B31">
            <v>17555</v>
          </cell>
        </row>
        <row r="32">
          <cell r="B32">
            <v>12174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quila Patron 04-01-2015 Diari"/>
    </sheetNames>
    <sheetDataSet>
      <sheetData sheetId="0" refreshError="1">
        <row r="18">
          <cell r="K18">
            <v>10777</v>
          </cell>
        </row>
        <row r="40">
          <cell r="K40">
            <v>24313</v>
          </cell>
        </row>
        <row r="41">
          <cell r="K41">
            <v>24612</v>
          </cell>
        </row>
        <row r="42">
          <cell r="K42">
            <v>23368</v>
          </cell>
        </row>
        <row r="43">
          <cell r="K43">
            <v>25137</v>
          </cell>
        </row>
        <row r="44">
          <cell r="K44">
            <v>20677</v>
          </cell>
        </row>
        <row r="45">
          <cell r="K45">
            <v>14541</v>
          </cell>
        </row>
        <row r="46">
          <cell r="K46">
            <v>10901</v>
          </cell>
        </row>
        <row r="47">
          <cell r="K47">
            <v>23457</v>
          </cell>
        </row>
        <row r="48">
          <cell r="K48">
            <v>24332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lflo(Atot-IGA)-Run1(1) 04-01"/>
    </sheetNames>
    <sheetDataSet>
      <sheetData sheetId="0" refreshError="1">
        <row r="15">
          <cell r="G15">
            <v>10462.247680655049</v>
          </cell>
        </row>
        <row r="37">
          <cell r="G37">
            <v>23421.818943478749</v>
          </cell>
        </row>
        <row r="38">
          <cell r="G38">
            <v>23638.567980369484</v>
          </cell>
        </row>
        <row r="39">
          <cell r="G39">
            <v>22498.680116851709</v>
          </cell>
        </row>
        <row r="40">
          <cell r="G40">
            <v>24183.520312831672</v>
          </cell>
        </row>
        <row r="41">
          <cell r="G41">
            <v>19882.411903741824</v>
          </cell>
        </row>
        <row r="42">
          <cell r="G42">
            <v>14092.648641567637</v>
          </cell>
        </row>
        <row r="43">
          <cell r="G43">
            <v>10975.292024040438</v>
          </cell>
        </row>
        <row r="44">
          <cell r="G44">
            <v>22627.486655955534</v>
          </cell>
        </row>
        <row r="45">
          <cell r="G45">
            <v>23424.840067841647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tlacomulco"/>
      <sheetName val="Atotonilco"/>
      <sheetName val="Mazda"/>
      <sheetName val="GNS"/>
      <sheetName val="Purepecha"/>
      <sheetName val="Agrizar"/>
      <sheetName val="Apaseo"/>
      <sheetName val="Villagran"/>
      <sheetName val="Naturaltek"/>
      <sheetName val="Hoja1"/>
    </sheetNames>
    <sheetDataSet>
      <sheetData sheetId="0" refreshError="1"/>
      <sheetData sheetId="1" refreshError="1"/>
      <sheetData sheetId="2">
        <row r="5">
          <cell r="E5" t="str">
            <v>Variación Interconexión vs</v>
          </cell>
        </row>
        <row r="6">
          <cell r="E6">
            <v>-3.0084674866990051E-2</v>
          </cell>
        </row>
        <row r="7">
          <cell r="E7">
            <v>-3.8232335534660683E-2</v>
          </cell>
        </row>
        <row r="8">
          <cell r="E8">
            <v>-4.0434360476253477E-2</v>
          </cell>
        </row>
        <row r="9">
          <cell r="E9">
            <v>-3.9296207272560175E-2</v>
          </cell>
        </row>
        <row r="10">
          <cell r="E10">
            <v>-3.7185718030220194E-2</v>
          </cell>
        </row>
        <row r="11">
          <cell r="E11">
            <v>-2.9730111534356996E-2</v>
          </cell>
        </row>
        <row r="12">
          <cell r="E12">
            <v>-2.8440711634629016E-2</v>
          </cell>
        </row>
        <row r="13">
          <cell r="E13">
            <v>-3.2624916155506757E-2</v>
          </cell>
        </row>
        <row r="14">
          <cell r="E14">
            <v>-3.2227563254384688E-2</v>
          </cell>
        </row>
        <row r="15">
          <cell r="E15">
            <v>-3.6023388333949129E-2</v>
          </cell>
        </row>
        <row r="16">
          <cell r="E16">
            <v>-3.8411832870589087E-2</v>
          </cell>
        </row>
        <row r="17">
          <cell r="E17">
            <v>-3.7790707423607107E-2</v>
          </cell>
        </row>
        <row r="18">
          <cell r="E18">
            <v>-3.6595829496086939E-2</v>
          </cell>
        </row>
        <row r="19">
          <cell r="E19">
            <v>-3.3112433971163972E-2</v>
          </cell>
        </row>
        <row r="20">
          <cell r="E20">
            <v>-3.2698220568972383E-2</v>
          </cell>
        </row>
        <row r="21">
          <cell r="E21">
            <v>-4.782272747960762E-2</v>
          </cell>
        </row>
        <row r="22">
          <cell r="E22">
            <v>-3.5359558192654954E-2</v>
          </cell>
        </row>
        <row r="23">
          <cell r="E23">
            <v>-3.3342419370510433E-2</v>
          </cell>
        </row>
        <row r="24">
          <cell r="E24">
            <v>-3.379716737739305E-2</v>
          </cell>
        </row>
        <row r="25">
          <cell r="E25">
            <v>-3.4754269094302279E-2</v>
          </cell>
        </row>
        <row r="26">
          <cell r="E26">
            <v>-3.4222813914890307E-2</v>
          </cell>
        </row>
        <row r="27">
          <cell r="E27">
            <v>-2.0399049012244937E-2</v>
          </cell>
        </row>
        <row r="28">
          <cell r="E28">
            <v>-3.8049182203646878E-2</v>
          </cell>
        </row>
        <row r="29">
          <cell r="E29">
            <v>-4.1179821909639251E-2</v>
          </cell>
        </row>
        <row r="30">
          <cell r="E30">
            <v>-3.8638705854445357E-2</v>
          </cell>
        </row>
        <row r="31">
          <cell r="E31">
            <v>-3.9426835912818536E-2</v>
          </cell>
        </row>
        <row r="32">
          <cell r="E32">
            <v>-3.9964371531234409E-2</v>
          </cell>
        </row>
        <row r="33">
          <cell r="E33">
            <v>-3.1814555931658356E-2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20" workbookViewId="0">
      <selection activeCell="F33" sqref="F33"/>
    </sheetView>
  </sheetViews>
  <sheetFormatPr baseColWidth="10" defaultRowHeight="15" x14ac:dyDescent="0.25"/>
  <sheetData>
    <row r="1" spans="1:5" x14ac:dyDescent="0.25">
      <c r="A1" s="1"/>
      <c r="B1" s="1"/>
      <c r="C1" s="1"/>
      <c r="D1" s="1"/>
      <c r="E1" s="1"/>
    </row>
    <row r="2" spans="1:5" x14ac:dyDescent="0.25">
      <c r="A2" s="2" t="s">
        <v>0</v>
      </c>
      <c r="B2" s="1"/>
      <c r="C2" s="1"/>
      <c r="D2" s="1"/>
      <c r="E2" s="3">
        <v>42064</v>
      </c>
    </row>
    <row r="3" spans="1:5" x14ac:dyDescent="0.25">
      <c r="A3" s="2"/>
      <c r="B3" s="1"/>
      <c r="C3" s="1"/>
      <c r="D3" s="1"/>
      <c r="E3" s="1"/>
    </row>
    <row r="4" spans="1:5" ht="15.75" thickBot="1" x14ac:dyDescent="0.3">
      <c r="A4" s="1"/>
      <c r="B4" s="1"/>
      <c r="C4" s="1"/>
      <c r="D4" s="1"/>
      <c r="E4" s="1"/>
    </row>
    <row r="5" spans="1:5" ht="36.75" thickBot="1" x14ac:dyDescent="0.3">
      <c r="A5" s="1"/>
      <c r="B5" s="4" t="s">
        <v>1</v>
      </c>
      <c r="C5" s="5" t="s">
        <v>2</v>
      </c>
      <c r="D5" s="6" t="s">
        <v>3</v>
      </c>
      <c r="E5" s="7" t="s">
        <v>4</v>
      </c>
    </row>
    <row r="6" spans="1:5" ht="15.75" thickBot="1" x14ac:dyDescent="0.3">
      <c r="A6" s="8">
        <f>'[1]Balance Volumétrico'!A11</f>
        <v>20150301</v>
      </c>
      <c r="B6" s="8">
        <f>'[1]Balance Volumétrico'!B11</f>
        <v>10777</v>
      </c>
      <c r="C6" s="9">
        <f>'[1]Balance Volumétrico'!$E11</f>
        <v>10462.246709370356</v>
      </c>
      <c r="D6" s="9">
        <f>C6-B6</f>
        <v>-314.75329062964374</v>
      </c>
      <c r="E6" s="10">
        <f t="shared" ref="E6:E18" si="0">IF(C6=0,0,D6/C6)</f>
        <v>-3.0084674866990051E-2</v>
      </c>
    </row>
    <row r="7" spans="1:5" ht="15.75" thickBot="1" x14ac:dyDescent="0.3">
      <c r="A7" s="8">
        <f>'[1]Balance Volumétrico'!A12</f>
        <v>20150302</v>
      </c>
      <c r="B7" s="8">
        <f>'[1]Balance Volumétrico'!B12</f>
        <v>23567</v>
      </c>
      <c r="C7" s="9">
        <f>'[1]Balance Volumétrico'!$E12</f>
        <v>22699.158168545822</v>
      </c>
      <c r="D7" s="9">
        <f t="shared" ref="D7:D36" si="1">C7-B7</f>
        <v>-867.84183145417774</v>
      </c>
      <c r="E7" s="10">
        <f t="shared" si="0"/>
        <v>-3.8232335534660683E-2</v>
      </c>
    </row>
    <row r="8" spans="1:5" ht="15.75" thickBot="1" x14ac:dyDescent="0.3">
      <c r="A8" s="8">
        <f>'[1]Balance Volumétrico'!A13</f>
        <v>20150303</v>
      </c>
      <c r="B8" s="8">
        <f>'[1]Balance Volumétrico'!B13</f>
        <v>23519</v>
      </c>
      <c r="C8" s="9">
        <f>'[1]Balance Volumétrico'!$E13</f>
        <v>22604.982008893188</v>
      </c>
      <c r="D8" s="9">
        <f t="shared" si="1"/>
        <v>-914.01799110681168</v>
      </c>
      <c r="E8" s="10">
        <f t="shared" si="0"/>
        <v>-4.0434360476253477E-2</v>
      </c>
    </row>
    <row r="9" spans="1:5" ht="15.75" thickBot="1" x14ac:dyDescent="0.3">
      <c r="A9" s="8">
        <f>'[1]Balance Volumétrico'!A14</f>
        <v>20150304</v>
      </c>
      <c r="B9" s="8">
        <f>'[1]Balance Volumétrico'!B14</f>
        <v>19447</v>
      </c>
      <c r="C9" s="9">
        <f>'[1]Balance Volumétrico'!$E14</f>
        <v>18711.701114579297</v>
      </c>
      <c r="D9" s="9">
        <f t="shared" si="1"/>
        <v>-735.2988854207033</v>
      </c>
      <c r="E9" s="10">
        <f t="shared" si="0"/>
        <v>-3.9296207272560175E-2</v>
      </c>
    </row>
    <row r="10" spans="1:5" ht="15.75" thickBot="1" x14ac:dyDescent="0.3">
      <c r="A10" s="8">
        <f>'[1]Balance Volumétrico'!A15</f>
        <v>20150305</v>
      </c>
      <c r="B10" s="8">
        <f>'[1]Balance Volumétrico'!B15</f>
        <v>23769</v>
      </c>
      <c r="C10" s="9">
        <f>'[1]Balance Volumétrico'!$E15</f>
        <v>22916.821536205774</v>
      </c>
      <c r="D10" s="9">
        <f t="shared" si="1"/>
        <v>-852.17846379422554</v>
      </c>
      <c r="E10" s="10">
        <f t="shared" si="0"/>
        <v>-3.7185718030220194E-2</v>
      </c>
    </row>
    <row r="11" spans="1:5" ht="15.75" thickBot="1" x14ac:dyDescent="0.3">
      <c r="A11" s="8">
        <f>'[1]Balance Volumétrico'!A16</f>
        <v>20150306</v>
      </c>
      <c r="B11" s="8">
        <f>'[1]Balance Volumétrico'!B16</f>
        <v>18673</v>
      </c>
      <c r="C11" s="9">
        <f>'[1]Balance Volumétrico'!$E16</f>
        <v>18133.877790731163</v>
      </c>
      <c r="D11" s="9">
        <f t="shared" si="1"/>
        <v>-539.12220926883674</v>
      </c>
      <c r="E11" s="10">
        <f t="shared" si="0"/>
        <v>-2.9730111534356996E-2</v>
      </c>
    </row>
    <row r="12" spans="1:5" ht="15.75" thickBot="1" x14ac:dyDescent="0.3">
      <c r="A12" s="8">
        <f>'[1]Balance Volumétrico'!A17</f>
        <v>20150307</v>
      </c>
      <c r="B12" s="8">
        <f>'[1]Balance Volumétrico'!B17</f>
        <v>13949</v>
      </c>
      <c r="C12" s="9">
        <f>'[1]Balance Volumétrico'!$E17</f>
        <v>13563.2514759447</v>
      </c>
      <c r="D12" s="9">
        <f t="shared" si="1"/>
        <v>-385.74852405529964</v>
      </c>
      <c r="E12" s="10">
        <f t="shared" si="0"/>
        <v>-2.8440711634629016E-2</v>
      </c>
    </row>
    <row r="13" spans="1:5" ht="15.75" thickBot="1" x14ac:dyDescent="0.3">
      <c r="A13" s="8">
        <f>'[1]Balance Volumétrico'!A18</f>
        <v>20150308</v>
      </c>
      <c r="B13" s="8">
        <f>'[1]Balance Volumétrico'!B18</f>
        <v>12405</v>
      </c>
      <c r="C13" s="9">
        <f>'[1]Balance Volumétrico'!$E18</f>
        <v>12013.074453194664</v>
      </c>
      <c r="D13" s="9">
        <f t="shared" si="1"/>
        <v>-391.92554680533613</v>
      </c>
      <c r="E13" s="10">
        <f t="shared" si="0"/>
        <v>-3.2624916155506757E-2</v>
      </c>
    </row>
    <row r="14" spans="1:5" ht="15.75" thickBot="1" x14ac:dyDescent="0.3">
      <c r="A14" s="8">
        <f>'[1]Balance Volumétrico'!A19</f>
        <v>20150309</v>
      </c>
      <c r="B14" s="8">
        <f>'[1]Balance Volumétrico'!B19</f>
        <v>23352</v>
      </c>
      <c r="C14" s="9">
        <f>'[1]Balance Volumétrico'!$E19</f>
        <v>22622.918464196326</v>
      </c>
      <c r="D14" s="9">
        <f t="shared" si="1"/>
        <v>-729.08153580367434</v>
      </c>
      <c r="E14" s="10">
        <f t="shared" si="0"/>
        <v>-3.2227563254384688E-2</v>
      </c>
    </row>
    <row r="15" spans="1:5" ht="15.75" thickBot="1" x14ac:dyDescent="0.3">
      <c r="A15" s="8">
        <f>'[1]Balance Volumétrico'!A20</f>
        <v>20150310</v>
      </c>
      <c r="B15" s="8">
        <f>'[1]Balance Volumétrico'!B20</f>
        <v>22300</v>
      </c>
      <c r="C15" s="9">
        <f>'[1]Balance Volumétrico'!$E20</f>
        <v>21524.610593841029</v>
      </c>
      <c r="D15" s="9">
        <f t="shared" si="1"/>
        <v>-775.38940615897081</v>
      </c>
      <c r="E15" s="10">
        <f t="shared" si="0"/>
        <v>-3.6023388333949129E-2</v>
      </c>
    </row>
    <row r="16" spans="1:5" ht="15.75" thickBot="1" x14ac:dyDescent="0.3">
      <c r="A16" s="8">
        <f>'[1]Balance Volumétrico'!A21</f>
        <v>20150311</v>
      </c>
      <c r="B16" s="8">
        <f>'[1]Balance Volumétrico'!B21</f>
        <v>16274</v>
      </c>
      <c r="C16" s="9">
        <f>'[1]Balance Volumétrico'!$E21</f>
        <v>15672.009394396153</v>
      </c>
      <c r="D16" s="9">
        <f t="shared" si="1"/>
        <v>-601.99060560384714</v>
      </c>
      <c r="E16" s="10">
        <f t="shared" si="0"/>
        <v>-3.8411832870589087E-2</v>
      </c>
    </row>
    <row r="17" spans="1:5" ht="15.75" thickBot="1" x14ac:dyDescent="0.3">
      <c r="A17" s="8">
        <f>'[1]Balance Volumétrico'!A22</f>
        <v>20150312</v>
      </c>
      <c r="B17" s="8">
        <f>'[1]Balance Volumétrico'!B22</f>
        <v>20690</v>
      </c>
      <c r="C17" s="9">
        <f>'[1]Balance Volumétrico'!$E22</f>
        <v>19936.582445765456</v>
      </c>
      <c r="D17" s="9">
        <f t="shared" si="1"/>
        <v>-753.41755423454379</v>
      </c>
      <c r="E17" s="10">
        <f t="shared" si="0"/>
        <v>-3.7790707423607107E-2</v>
      </c>
    </row>
    <row r="18" spans="1:5" ht="15.75" thickBot="1" x14ac:dyDescent="0.3">
      <c r="A18" s="8">
        <f>'[1]Balance Volumétrico'!A23</f>
        <v>20150313</v>
      </c>
      <c r="B18" s="8">
        <f>'[1]Balance Volumétrico'!B23</f>
        <v>18727</v>
      </c>
      <c r="C18" s="9">
        <f>'[1]Balance Volumétrico'!$E23</f>
        <v>18065.864695889839</v>
      </c>
      <c r="D18" s="9">
        <f t="shared" si="1"/>
        <v>-661.13530411016109</v>
      </c>
      <c r="E18" s="10">
        <f t="shared" si="0"/>
        <v>-3.6595829496086939E-2</v>
      </c>
    </row>
    <row r="19" spans="1:5" ht="15.75" thickBot="1" x14ac:dyDescent="0.3">
      <c r="A19" s="8">
        <f>'[1]Balance Volumétrico'!A24</f>
        <v>20150314</v>
      </c>
      <c r="B19" s="8">
        <f>'[1]Balance Volumétrico'!B24</f>
        <v>15638</v>
      </c>
      <c r="C19" s="9">
        <f>'[1]Balance Volumétrico'!$E24</f>
        <v>15136.784231595537</v>
      </c>
      <c r="D19" s="9">
        <f t="shared" si="1"/>
        <v>-501.21576840446323</v>
      </c>
      <c r="E19" s="10">
        <f>IF(C19=0,0,D19/C19)</f>
        <v>-3.3112433971163972E-2</v>
      </c>
    </row>
    <row r="20" spans="1:5" ht="15.75" thickBot="1" x14ac:dyDescent="0.3">
      <c r="A20" s="8">
        <f>'[1]Balance Volumétrico'!A25</f>
        <v>20150315</v>
      </c>
      <c r="B20" s="9">
        <f>'[2]Balance Volumétrico'!$B25</f>
        <v>4189</v>
      </c>
      <c r="C20" s="9">
        <f>[2]INTERCONEXIÓN!V19</f>
        <v>4056.3641115717628</v>
      </c>
      <c r="D20" s="9">
        <f t="shared" si="1"/>
        <v>-132.63588842823719</v>
      </c>
      <c r="E20" s="10">
        <f t="shared" ref="E20:E36" si="2">IF(C20=0,0,D20/C20)</f>
        <v>-3.2698220568972383E-2</v>
      </c>
    </row>
    <row r="21" spans="1:5" ht="15.75" thickBot="1" x14ac:dyDescent="0.3">
      <c r="A21" s="8">
        <v>20150316</v>
      </c>
      <c r="B21" s="9">
        <f>'[2]Balance Volumétrico'!$B26</f>
        <v>10385</v>
      </c>
      <c r="C21" s="9">
        <f>[2]INTERCONEXIÓN!V20</f>
        <v>9911.0276267624758</v>
      </c>
      <c r="D21" s="9">
        <f t="shared" si="1"/>
        <v>-473.97237323752415</v>
      </c>
      <c r="E21" s="10">
        <f t="shared" si="2"/>
        <v>-4.782272747960762E-2</v>
      </c>
    </row>
    <row r="22" spans="1:5" ht="15.75" thickBot="1" x14ac:dyDescent="0.3">
      <c r="A22" s="8">
        <v>20150317</v>
      </c>
      <c r="B22" s="9">
        <f>'[2]Balance Volumétrico'!$B27</f>
        <v>25939</v>
      </c>
      <c r="C22" s="9">
        <f>[2]INTERCONEXIÓN!V21</f>
        <v>25053.132310170251</v>
      </c>
      <c r="D22" s="9">
        <f t="shared" si="1"/>
        <v>-885.867689829749</v>
      </c>
      <c r="E22" s="10">
        <f t="shared" si="2"/>
        <v>-3.5359558192654954E-2</v>
      </c>
    </row>
    <row r="23" spans="1:5" ht="15.75" thickBot="1" x14ac:dyDescent="0.3">
      <c r="A23" s="8">
        <v>20150318</v>
      </c>
      <c r="B23" s="9">
        <f>'[2]Balance Volumétrico'!$B28</f>
        <v>17846</v>
      </c>
      <c r="C23" s="9">
        <f>[2]INTERCONEXIÓN!V22</f>
        <v>17270.170725083939</v>
      </c>
      <c r="D23" s="9">
        <f t="shared" si="1"/>
        <v>-575.82927491606097</v>
      </c>
      <c r="E23" s="10">
        <f t="shared" si="2"/>
        <v>-3.3342419370510433E-2</v>
      </c>
    </row>
    <row r="24" spans="1:5" ht="15.75" thickBot="1" x14ac:dyDescent="0.3">
      <c r="A24" s="8">
        <v>20150319</v>
      </c>
      <c r="B24" s="9">
        <f>'[2]Balance Volumétrico'!$B29</f>
        <v>16279</v>
      </c>
      <c r="C24" s="9">
        <f>[2]INTERCONEXIÓN!V23</f>
        <v>15746.802674356009</v>
      </c>
      <c r="D24" s="9">
        <f t="shared" si="1"/>
        <v>-532.19732564399055</v>
      </c>
      <c r="E24" s="10">
        <f t="shared" si="2"/>
        <v>-3.379716737739305E-2</v>
      </c>
    </row>
    <row r="25" spans="1:5" ht="15.75" thickBot="1" x14ac:dyDescent="0.3">
      <c r="A25" s="8">
        <v>20150320</v>
      </c>
      <c r="B25" s="9">
        <f>'[2]Balance Volumétrico'!$B30</f>
        <v>21704</v>
      </c>
      <c r="C25" s="9">
        <f>[2]INTERCONEXIÓN!V24</f>
        <v>20975.028224814221</v>
      </c>
      <c r="D25" s="9">
        <f t="shared" si="1"/>
        <v>-728.97177518577882</v>
      </c>
      <c r="E25" s="10">
        <f t="shared" si="2"/>
        <v>-3.4754269094302279E-2</v>
      </c>
    </row>
    <row r="26" spans="1:5" ht="15.75" thickBot="1" x14ac:dyDescent="0.3">
      <c r="A26" s="8">
        <v>20150321</v>
      </c>
      <c r="B26" s="9">
        <f>'[2]Balance Volumétrico'!$B31</f>
        <v>17555</v>
      </c>
      <c r="C26" s="9">
        <f>[2]INTERCONEXIÓN!V25</f>
        <v>16974.098582826911</v>
      </c>
      <c r="D26" s="9">
        <f t="shared" si="1"/>
        <v>-580.9014171730887</v>
      </c>
      <c r="E26" s="10">
        <f t="shared" si="2"/>
        <v>-3.4222813914890307E-2</v>
      </c>
    </row>
    <row r="27" spans="1:5" ht="15.75" thickBot="1" x14ac:dyDescent="0.3">
      <c r="A27" s="8">
        <v>20150322</v>
      </c>
      <c r="B27" s="9">
        <f>'[2]Balance Volumétrico'!$B32</f>
        <v>12174</v>
      </c>
      <c r="C27" s="9">
        <f>[2]INTERCONEXIÓN!V26</f>
        <v>11930.626563974689</v>
      </c>
      <c r="D27" s="9">
        <f t="shared" si="1"/>
        <v>-243.37343602531109</v>
      </c>
      <c r="E27" s="10">
        <f t="shared" si="2"/>
        <v>-2.0399049012244937E-2</v>
      </c>
    </row>
    <row r="28" spans="1:5" ht="15.75" thickBot="1" x14ac:dyDescent="0.3">
      <c r="A28" s="8">
        <v>20150323</v>
      </c>
      <c r="B28" s="9">
        <f>'[3]Tequila Patron 04-01-2015 Diari'!$K$40</f>
        <v>24313</v>
      </c>
      <c r="C28" s="9">
        <f>'[4]Realflo(Atot-IGA)-Run1(1) 04-01'!$G$37</f>
        <v>23421.818943478749</v>
      </c>
      <c r="D28" s="9">
        <f t="shared" si="1"/>
        <v>-891.18105652125087</v>
      </c>
      <c r="E28" s="10">
        <f t="shared" si="2"/>
        <v>-3.8049182203646878E-2</v>
      </c>
    </row>
    <row r="29" spans="1:5" ht="15.75" thickBot="1" x14ac:dyDescent="0.3">
      <c r="A29" s="8">
        <v>20150324</v>
      </c>
      <c r="B29" s="9">
        <f>'[3]Tequila Patron 04-01-2015 Diari'!$K$41</f>
        <v>24612</v>
      </c>
      <c r="C29" s="9">
        <f>'[4]Realflo(Atot-IGA)-Run1(1) 04-01'!$G$38</f>
        <v>23638.567980369484</v>
      </c>
      <c r="D29" s="9">
        <f t="shared" si="1"/>
        <v>-973.43201963051615</v>
      </c>
      <c r="E29" s="10">
        <f t="shared" si="2"/>
        <v>-4.1179821909639251E-2</v>
      </c>
    </row>
    <row r="30" spans="1:5" ht="15.75" thickBot="1" x14ac:dyDescent="0.3">
      <c r="A30" s="8">
        <v>20150325</v>
      </c>
      <c r="B30" s="9">
        <f>'[3]Tequila Patron 04-01-2015 Diari'!$K$42</f>
        <v>23368</v>
      </c>
      <c r="C30" s="9">
        <f>'[4]Realflo(Atot-IGA)-Run1(1) 04-01'!$G$39</f>
        <v>22498.680116851709</v>
      </c>
      <c r="D30" s="9">
        <f t="shared" si="1"/>
        <v>-869.31988314829141</v>
      </c>
      <c r="E30" s="10">
        <f t="shared" si="2"/>
        <v>-3.8638705854445357E-2</v>
      </c>
    </row>
    <row r="31" spans="1:5" ht="15.75" thickBot="1" x14ac:dyDescent="0.3">
      <c r="A31" s="8">
        <v>20150326</v>
      </c>
      <c r="B31" s="9">
        <f>'[3]Tequila Patron 04-01-2015 Diari'!$K$43</f>
        <v>25137</v>
      </c>
      <c r="C31" s="9">
        <f>'[4]Realflo(Atot-IGA)-Run1(1) 04-01'!$G$40</f>
        <v>24183.520312831672</v>
      </c>
      <c r="D31" s="9">
        <f t="shared" si="1"/>
        <v>-953.47968716832838</v>
      </c>
      <c r="E31" s="10">
        <f t="shared" si="2"/>
        <v>-3.9426835912818536E-2</v>
      </c>
    </row>
    <row r="32" spans="1:5" ht="15.75" thickBot="1" x14ac:dyDescent="0.3">
      <c r="A32" s="8">
        <v>20150327</v>
      </c>
      <c r="B32" s="9">
        <f>'[3]Tequila Patron 04-01-2015 Diari'!$K$44</f>
        <v>20677</v>
      </c>
      <c r="C32" s="9">
        <f>'[4]Realflo(Atot-IGA)-Run1(1) 04-01'!$G$41</f>
        <v>19882.411903741824</v>
      </c>
      <c r="D32" s="9">
        <f t="shared" si="1"/>
        <v>-794.58809625817594</v>
      </c>
      <c r="E32" s="10">
        <f t="shared" si="2"/>
        <v>-3.9964371531234409E-2</v>
      </c>
    </row>
    <row r="33" spans="1:5" ht="15.75" thickBot="1" x14ac:dyDescent="0.3">
      <c r="A33" s="8">
        <v>20150328</v>
      </c>
      <c r="B33" s="9">
        <f>'[3]Tequila Patron 04-01-2015 Diari'!$K$45</f>
        <v>14541</v>
      </c>
      <c r="C33" s="9">
        <f>'[4]Realflo(Atot-IGA)-Run1(1) 04-01'!$G$42</f>
        <v>14092.648641567637</v>
      </c>
      <c r="D33" s="9">
        <f t="shared" si="1"/>
        <v>-448.35135843236276</v>
      </c>
      <c r="E33" s="10">
        <f t="shared" si="2"/>
        <v>-3.1814555931658356E-2</v>
      </c>
    </row>
    <row r="34" spans="1:5" ht="15.75" thickBot="1" x14ac:dyDescent="0.3">
      <c r="A34" s="8">
        <v>20150329</v>
      </c>
      <c r="B34" s="9">
        <f>'[3]Tequila Patron 04-01-2015 Diari'!$K$46</f>
        <v>10901</v>
      </c>
      <c r="C34" s="9">
        <f>'[4]Realflo(Atot-IGA)-Run1(1) 04-01'!$G$43</f>
        <v>10975.292024040438</v>
      </c>
      <c r="D34" s="9">
        <f t="shared" si="1"/>
        <v>74.292024040438264</v>
      </c>
      <c r="E34" s="10">
        <f t="shared" si="2"/>
        <v>6.7690248129806422E-3</v>
      </c>
    </row>
    <row r="35" spans="1:5" ht="15.75" thickBot="1" x14ac:dyDescent="0.3">
      <c r="A35" s="8">
        <v>20150330</v>
      </c>
      <c r="B35" s="11">
        <f>'[3]Tequila Patron 04-01-2015 Diari'!$K$47</f>
        <v>23457</v>
      </c>
      <c r="C35" s="11">
        <f>'[4]Realflo(Atot-IGA)-Run1(1) 04-01'!$G$44</f>
        <v>22627.486655955534</v>
      </c>
      <c r="D35" s="9">
        <f t="shared" si="1"/>
        <v>-829.51334404446607</v>
      </c>
      <c r="E35" s="10">
        <f t="shared" si="2"/>
        <v>-3.665954406059229E-2</v>
      </c>
    </row>
    <row r="36" spans="1:5" ht="15.75" thickBot="1" x14ac:dyDescent="0.3">
      <c r="A36" s="8">
        <v>20150331</v>
      </c>
      <c r="B36" s="9">
        <f>'[3]Tequila Patron 04-01-2015 Diari'!$K$48</f>
        <v>24332</v>
      </c>
      <c r="C36" s="9">
        <f>'[4]Realflo(Atot-IGA)-Run1(1) 04-01'!$G$45</f>
        <v>23424.840067841647</v>
      </c>
      <c r="D36" s="9">
        <f t="shared" si="1"/>
        <v>-907.1599321583526</v>
      </c>
      <c r="E36" s="10">
        <f t="shared" si="2"/>
        <v>-3.8726408783628374E-2</v>
      </c>
    </row>
    <row r="37" spans="1:5" ht="15.75" thickBot="1" x14ac:dyDescent="0.3">
      <c r="A37" s="1"/>
      <c r="B37" s="1"/>
      <c r="C37" s="1"/>
      <c r="D37" s="9"/>
      <c r="E37" s="1"/>
    </row>
    <row r="38" spans="1:5" ht="21.75" thickBot="1" x14ac:dyDescent="0.4">
      <c r="A38" s="1" t="s">
        <v>5</v>
      </c>
      <c r="B38" s="12">
        <f>SUM(B6:B36)</f>
        <v>580496</v>
      </c>
      <c r="C38" s="12">
        <f t="shared" ref="C38:D38" si="3">SUM(C6:C36)</f>
        <v>560726.40054938837</v>
      </c>
      <c r="D38" s="12">
        <f t="shared" si="3"/>
        <v>-19769.599450611739</v>
      </c>
      <c r="E38" s="13">
        <f>D38/C38</f>
        <v>-3.525712260247045E-2</v>
      </c>
    </row>
    <row r="39" spans="1:5" ht="15.75" thickBot="1" x14ac:dyDescent="0.3">
      <c r="A39" s="1" t="s">
        <v>6</v>
      </c>
      <c r="B39" s="14">
        <f>B38/COUNTA(B6:B33)</f>
        <v>20732</v>
      </c>
      <c r="C39" s="14">
        <f t="shared" ref="C39:D39" si="4">C38/COUNTA(C6:C33)</f>
        <v>20025.942876763871</v>
      </c>
      <c r="D39" s="14">
        <f t="shared" si="4"/>
        <v>-706.05712323613352</v>
      </c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 t="s">
        <v>7</v>
      </c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Alcaraz Herrera Luis Ramon</dc:creator>
  <cp:lastModifiedBy>Alcaraz Herrera Luis Ramon</cp:lastModifiedBy>
  <dcterms:created xsi:type="dcterms:W3CDTF">2015-10-07T17:52:41Z</dcterms:created>
  <dcterms:modified xsi:type="dcterms:W3CDTF">2015-10-07T17:57:21Z</dcterms:modified>
</cp:coreProperties>
</file>